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degrado83/Shared Documents/General/APÉNDICES/"/>
    </mc:Choice>
  </mc:AlternateContent>
  <xr:revisionPtr revIDLastSave="110" documentId="8_{E7618341-4721-408A-8611-B9567687D5E3}" xr6:coauthVersionLast="47" xr6:coauthVersionMax="47" xr10:uidLastSave="{DD2E18D2-F234-4E0E-9EFB-4DD70C7489B5}"/>
  <bookViews>
    <workbookView xWindow="-120" yWindow="-120" windowWidth="20730" windowHeight="11160" activeTab="1" xr2:uid="{D64E4267-F7BE-4BDF-B46B-546C042AA714}"/>
  </bookViews>
  <sheets>
    <sheet name="Descriptivos" sheetId="2" r:id="rId1"/>
    <sheet name="Anova.Géner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M39" i="1"/>
  <c r="M37" i="1"/>
  <c r="M35" i="1"/>
  <c r="M33" i="1"/>
  <c r="M31" i="1"/>
  <c r="M29" i="1"/>
  <c r="M27" i="1"/>
  <c r="M25" i="1"/>
  <c r="M23" i="1"/>
  <c r="M21" i="1"/>
  <c r="M19" i="1"/>
  <c r="M15" i="1"/>
  <c r="M13" i="1"/>
  <c r="M11" i="1"/>
  <c r="M9" i="1"/>
  <c r="M7" i="1"/>
  <c r="M5" i="1"/>
</calcChain>
</file>

<file path=xl/sharedStrings.xml><?xml version="1.0" encoding="utf-8"?>
<sst xmlns="http://schemas.openxmlformats.org/spreadsheetml/2006/main" count="138" uniqueCount="45">
  <si>
    <t>Prueba de muestras independientes</t>
  </si>
  <si>
    <t/>
  </si>
  <si>
    <t>Prueba de Levene de igualdad de varianzas</t>
  </si>
  <si>
    <t>prueba t para la igualdad de medias</t>
  </si>
  <si>
    <t>F</t>
  </si>
  <si>
    <t>Sig.</t>
  </si>
  <si>
    <t>t</t>
  </si>
  <si>
    <t>gl</t>
  </si>
  <si>
    <t>Sig. (bilateral)</t>
  </si>
  <si>
    <t>Diferencia de medias</t>
  </si>
  <si>
    <t>Diferencia de error estándar</t>
  </si>
  <si>
    <t>95% de intervalo de confianza de la diferencia</t>
  </si>
  <si>
    <t>Igualdad de varianzas</t>
  </si>
  <si>
    <t>Inferior</t>
  </si>
  <si>
    <t>Superior</t>
  </si>
  <si>
    <t>ITEM 1</t>
  </si>
  <si>
    <t xml:space="preserve">Se asumen </t>
  </si>
  <si>
    <t xml:space="preserve">No se asumen 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</si>
  <si>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</si>
  <si>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</si>
  <si>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</si>
  <si>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</si>
  <si>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</si>
  <si>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</si>
  <si>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</si>
  <si>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</si>
  <si>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(Sig &gt;0,05)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</si>
  <si>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</si>
  <si>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</si>
  <si>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</si>
  <si>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</si>
  <si>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</si>
  <si>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</si>
  <si>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</si>
  <si>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</si>
  <si>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</si>
  <si>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Estadísticas de grupo</t>
  </si>
  <si>
    <t>Género_cod</t>
  </si>
  <si>
    <t>N</t>
  </si>
  <si>
    <t>Media</t>
  </si>
  <si>
    <t>Desv. Desviación</t>
  </si>
  <si>
    <t>Desv. Error promedio</t>
  </si>
  <si>
    <t>Femenino</t>
  </si>
  <si>
    <t>Masculino</t>
  </si>
  <si>
    <t>Nivel de confianza: 92,38%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</si>
</sst>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###0"/>
    <numFmt numFmtId="170" formatCode="###0.00"/>
  </numFmts>
  <fonts count="1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 Bold"/>
    </font>
    <font>
      <sz val="1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ptos Narrow"/>
      <family val="2"/>
      <scheme val="minor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right" vertical="top"/>
    </xf>
    <xf numFmtId="164" fontId="5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vertical="top" wrapText="1"/>
    </xf>
    <xf numFmtId="0" fontId="3" fillId="2" borderId="0" xfId="0" applyFont="1" applyFill="1"/>
    <xf numFmtId="0" fontId="4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1" fillId="0" borderId="0" xfId="3"/>
    <xf numFmtId="0" fontId="8" fillId="0" borderId="3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5" xfId="3" applyFont="1" applyBorder="1" applyAlignment="1">
      <alignment horizontal="center" wrapText="1"/>
    </xf>
    <xf numFmtId="0" fontId="8" fillId="3" borderId="6" xfId="3" applyFont="1" applyFill="1" applyBorder="1" applyAlignment="1">
      <alignment horizontal="left" vertical="top" wrapText="1"/>
    </xf>
    <xf numFmtId="0" fontId="8" fillId="3" borderId="7" xfId="3" applyFont="1" applyFill="1" applyBorder="1" applyAlignment="1">
      <alignment horizontal="left" vertical="top"/>
    </xf>
    <xf numFmtId="165" fontId="9" fillId="0" borderId="8" xfId="3" applyNumberFormat="1" applyFont="1" applyBorder="1" applyAlignment="1">
      <alignment horizontal="right" vertical="top"/>
    </xf>
    <xf numFmtId="170" fontId="9" fillId="0" borderId="9" xfId="3" applyNumberFormat="1" applyFont="1" applyBorder="1" applyAlignment="1">
      <alignment horizontal="right" vertical="top"/>
    </xf>
    <xf numFmtId="164" fontId="9" fillId="0" borderId="9" xfId="3" applyNumberFormat="1" applyFont="1" applyBorder="1" applyAlignment="1">
      <alignment horizontal="right" vertical="top"/>
    </xf>
    <xf numFmtId="164" fontId="9" fillId="0" borderId="10" xfId="3" applyNumberFormat="1" applyFont="1" applyBorder="1" applyAlignment="1">
      <alignment horizontal="right" vertical="top"/>
    </xf>
    <xf numFmtId="0" fontId="8" fillId="3" borderId="11" xfId="3" applyFont="1" applyFill="1" applyBorder="1" applyAlignment="1">
      <alignment horizontal="left" vertical="top" wrapText="1"/>
    </xf>
    <xf numFmtId="0" fontId="8" fillId="3" borderId="11" xfId="3" applyFont="1" applyFill="1" applyBorder="1" applyAlignment="1">
      <alignment horizontal="left" vertical="top"/>
    </xf>
    <xf numFmtId="165" fontId="9" fillId="0" borderId="12" xfId="3" applyNumberFormat="1" applyFont="1" applyBorder="1" applyAlignment="1">
      <alignment horizontal="right" vertical="top"/>
    </xf>
    <xf numFmtId="170" fontId="9" fillId="0" borderId="13" xfId="3" applyNumberFormat="1" applyFont="1" applyBorder="1" applyAlignment="1">
      <alignment horizontal="right" vertical="top"/>
    </xf>
    <xf numFmtId="164" fontId="9" fillId="0" borderId="13" xfId="3" applyNumberFormat="1" applyFont="1" applyBorder="1" applyAlignment="1">
      <alignment horizontal="right" vertical="top"/>
    </xf>
    <xf numFmtId="164" fontId="9" fillId="0" borderId="14" xfId="3" applyNumberFormat="1" applyFont="1" applyBorder="1" applyAlignment="1">
      <alignment horizontal="right" vertical="top"/>
    </xf>
    <xf numFmtId="0" fontId="8" fillId="3" borderId="15" xfId="3" applyFont="1" applyFill="1" applyBorder="1" applyAlignment="1">
      <alignment horizontal="left" vertical="top"/>
    </xf>
    <xf numFmtId="165" fontId="9" fillId="0" borderId="16" xfId="3" applyNumberFormat="1" applyFont="1" applyBorder="1" applyAlignment="1">
      <alignment horizontal="right" vertical="top"/>
    </xf>
    <xf numFmtId="170" fontId="9" fillId="0" borderId="17" xfId="3" applyNumberFormat="1" applyFont="1" applyBorder="1" applyAlignment="1">
      <alignment horizontal="right" vertical="top"/>
    </xf>
    <xf numFmtId="164" fontId="9" fillId="0" borderId="17" xfId="3" applyNumberFormat="1" applyFont="1" applyBorder="1" applyAlignment="1">
      <alignment horizontal="right" vertical="top"/>
    </xf>
    <xf numFmtId="164" fontId="9" fillId="0" borderId="18" xfId="3" applyNumberFormat="1" applyFont="1" applyBorder="1" applyAlignment="1">
      <alignment horizontal="right" vertical="top"/>
    </xf>
    <xf numFmtId="0" fontId="8" fillId="3" borderId="19" xfId="3" applyFont="1" applyFill="1" applyBorder="1" applyAlignment="1">
      <alignment horizontal="left" vertical="top" wrapText="1"/>
    </xf>
    <xf numFmtId="0" fontId="8" fillId="3" borderId="19" xfId="3" applyFont="1" applyFill="1" applyBorder="1" applyAlignment="1">
      <alignment horizontal="left" vertical="top"/>
    </xf>
    <xf numFmtId="165" fontId="9" fillId="0" borderId="20" xfId="3" applyNumberFormat="1" applyFont="1" applyBorder="1" applyAlignment="1">
      <alignment horizontal="right" vertical="top"/>
    </xf>
    <xf numFmtId="170" fontId="9" fillId="0" borderId="21" xfId="3" applyNumberFormat="1" applyFont="1" applyBorder="1" applyAlignment="1">
      <alignment horizontal="right" vertical="top"/>
    </xf>
    <xf numFmtId="164" fontId="9" fillId="0" borderId="21" xfId="3" applyNumberFormat="1" applyFont="1" applyBorder="1" applyAlignment="1">
      <alignment horizontal="right" vertical="top"/>
    </xf>
    <xf numFmtId="164" fontId="9" fillId="0" borderId="22" xfId="3" applyNumberFormat="1" applyFont="1" applyBorder="1" applyAlignment="1">
      <alignment horizontal="right" vertical="top"/>
    </xf>
    <xf numFmtId="0" fontId="8" fillId="0" borderId="2" xfId="3" applyFont="1" applyBorder="1" applyAlignment="1">
      <alignment horizontal="center" wrapText="1"/>
    </xf>
    <xf numFmtId="0" fontId="10" fillId="0" borderId="0" xfId="0" applyFont="1"/>
    <xf numFmtId="0" fontId="3" fillId="0" borderId="1" xfId="0" applyFont="1" applyFill="1" applyBorder="1"/>
    <xf numFmtId="0" fontId="0" fillId="0" borderId="0" xfId="0" applyFill="1"/>
    <xf numFmtId="0" fontId="3" fillId="4" borderId="1" xfId="0" applyFont="1" applyFill="1" applyBorder="1"/>
    <xf numFmtId="0" fontId="3" fillId="5" borderId="1" xfId="0" applyFont="1" applyFill="1" applyBorder="1"/>
    <xf numFmtId="10" fontId="0" fillId="0" borderId="0" xfId="2" applyNumberFormat="1" applyFont="1"/>
  </cellXfs>
  <cellStyles count="4">
    <cellStyle name="Normal" xfId="0" builtinId="0"/>
    <cellStyle name="Normal_GENERO" xfId="1" xr:uid="{B4344DD8-EC8E-477F-8357-33985207996B}"/>
    <cellStyle name="Normal_Hoja1" xfId="3" xr:uid="{A07700AB-3BF4-4537-A5D7-1793E4B14CEB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F56A-BBCF-403F-ACF5-B6CC6C98AEE0}">
  <dimension ref="A1:I38"/>
  <sheetViews>
    <sheetView zoomScale="94" workbookViewId="0">
      <selection activeCell="I7" sqref="I7"/>
    </sheetView>
  </sheetViews>
  <sheetFormatPr baseColWidth="10" defaultRowHeight="15"/>
  <cols>
    <col min="2" max="2" width="19.7109375" customWidth="1"/>
    <col min="9" max="9" width="15.85546875" customWidth="1"/>
  </cols>
  <sheetData>
    <row r="1" spans="1:9">
      <c r="A1" s="15" t="s">
        <v>36</v>
      </c>
      <c r="B1" s="15"/>
      <c r="C1" s="15"/>
      <c r="D1" s="15"/>
      <c r="E1" s="15"/>
      <c r="F1" s="15"/>
      <c r="G1" s="16"/>
    </row>
    <row r="2" spans="1:9" ht="24.75">
      <c r="A2" s="43" t="s">
        <v>37</v>
      </c>
      <c r="B2" s="43"/>
      <c r="C2" s="17" t="s">
        <v>38</v>
      </c>
      <c r="D2" s="18" t="s">
        <v>39</v>
      </c>
      <c r="E2" s="18" t="s">
        <v>40</v>
      </c>
      <c r="F2" s="19" t="s">
        <v>41</v>
      </c>
      <c r="G2" s="16"/>
      <c r="I2" s="44"/>
    </row>
    <row r="3" spans="1:9" ht="15.75">
      <c r="A3" s="20" t="s">
        <v>15</v>
      </c>
      <c r="B3" s="21" t="s">
        <v>42</v>
      </c>
      <c r="C3" s="22">
        <v>57</v>
      </c>
      <c r="D3" s="23">
        <v>4.2982456140350873</v>
      </c>
      <c r="E3" s="24">
        <v>0.84441256590225744</v>
      </c>
      <c r="F3" s="25">
        <v>0.11184517662498587</v>
      </c>
      <c r="G3" s="16"/>
      <c r="I3" s="44"/>
    </row>
    <row r="4" spans="1:9">
      <c r="A4" s="26"/>
      <c r="B4" s="27" t="s">
        <v>43</v>
      </c>
      <c r="C4" s="28">
        <v>38</v>
      </c>
      <c r="D4" s="29">
        <v>4.1052631578947372</v>
      </c>
      <c r="E4" s="30">
        <v>1.0077932457471335</v>
      </c>
      <c r="F4" s="31">
        <v>0.1634856525310838</v>
      </c>
      <c r="G4" s="16"/>
    </row>
    <row r="5" spans="1:9">
      <c r="A5" s="26" t="s">
        <v>18</v>
      </c>
      <c r="B5" s="32" t="s">
        <v>42</v>
      </c>
      <c r="C5" s="33">
        <v>57</v>
      </c>
      <c r="D5" s="34">
        <v>3.9824561403508771</v>
      </c>
      <c r="E5" s="35">
        <v>0.9352468747833268</v>
      </c>
      <c r="F5" s="36">
        <v>0.12387647474944757</v>
      </c>
      <c r="G5" s="16"/>
    </row>
    <row r="6" spans="1:9">
      <c r="A6" s="26"/>
      <c r="B6" s="27" t="s">
        <v>43</v>
      </c>
      <c r="C6" s="28">
        <v>38</v>
      </c>
      <c r="D6" s="29">
        <v>4.0789473684210522</v>
      </c>
      <c r="E6" s="30">
        <v>0.91183150848046068</v>
      </c>
      <c r="F6" s="31">
        <v>0.14791860313750727</v>
      </c>
      <c r="G6" s="16"/>
    </row>
    <row r="7" spans="1:9">
      <c r="A7" s="26" t="s">
        <v>19</v>
      </c>
      <c r="B7" s="32" t="s">
        <v>42</v>
      </c>
      <c r="C7" s="33">
        <v>57</v>
      </c>
      <c r="D7" s="34">
        <v>4.1754385964912277</v>
      </c>
      <c r="E7" s="35">
        <v>0.94722917383779082</v>
      </c>
      <c r="F7" s="36">
        <v>0.12546356903041431</v>
      </c>
      <c r="G7" s="16"/>
    </row>
    <row r="8" spans="1:9">
      <c r="A8" s="26"/>
      <c r="B8" s="27" t="s">
        <v>43</v>
      </c>
      <c r="C8" s="28">
        <v>38</v>
      </c>
      <c r="D8" s="29">
        <v>4.2631578947368425</v>
      </c>
      <c r="E8" s="30">
        <v>0.68513997490020895</v>
      </c>
      <c r="F8" s="31">
        <v>0.11114438040180688</v>
      </c>
      <c r="G8" s="16"/>
    </row>
    <row r="9" spans="1:9">
      <c r="A9" s="26" t="s">
        <v>20</v>
      </c>
      <c r="B9" s="32" t="s">
        <v>42</v>
      </c>
      <c r="C9" s="33">
        <v>57</v>
      </c>
      <c r="D9" s="34">
        <v>4.4210526315789478</v>
      </c>
      <c r="E9" s="35">
        <v>0.65321644906057608</v>
      </c>
      <c r="F9" s="36">
        <v>8.6520632294786307E-2</v>
      </c>
      <c r="G9" s="16"/>
    </row>
    <row r="10" spans="1:9">
      <c r="A10" s="26"/>
      <c r="B10" s="27" t="s">
        <v>43</v>
      </c>
      <c r="C10" s="28">
        <v>38</v>
      </c>
      <c r="D10" s="29">
        <v>4.3157894736842106</v>
      </c>
      <c r="E10" s="30">
        <v>0.73907404295326395</v>
      </c>
      <c r="F10" s="31">
        <v>0.11989364156873671</v>
      </c>
      <c r="G10" s="16"/>
    </row>
    <row r="11" spans="1:9">
      <c r="A11" s="26" t="s">
        <v>21</v>
      </c>
      <c r="B11" s="32" t="s">
        <v>42</v>
      </c>
      <c r="C11" s="33">
        <v>57</v>
      </c>
      <c r="D11" s="34">
        <v>3.0175438596491229</v>
      </c>
      <c r="E11" s="35">
        <v>1.217304224068428</v>
      </c>
      <c r="F11" s="36">
        <v>0.1612358833170589</v>
      </c>
      <c r="G11" s="16"/>
    </row>
    <row r="12" spans="1:9">
      <c r="A12" s="26"/>
      <c r="B12" s="27" t="s">
        <v>43</v>
      </c>
      <c r="C12" s="28">
        <v>38</v>
      </c>
      <c r="D12" s="29">
        <v>3.1842105263157894</v>
      </c>
      <c r="E12" s="30">
        <v>0.89609552935166459</v>
      </c>
      <c r="F12" s="31">
        <v>0.14536589024034996</v>
      </c>
      <c r="G12" s="16"/>
    </row>
    <row r="13" spans="1:9">
      <c r="A13" s="26" t="s">
        <v>22</v>
      </c>
      <c r="B13" s="32" t="s">
        <v>42</v>
      </c>
      <c r="C13" s="33">
        <v>57</v>
      </c>
      <c r="D13" s="34">
        <v>3.7543859649122808</v>
      </c>
      <c r="E13" s="35">
        <v>1.1225083797712345</v>
      </c>
      <c r="F13" s="36">
        <v>0.14867986700836566</v>
      </c>
      <c r="G13" s="16"/>
    </row>
    <row r="14" spans="1:9">
      <c r="A14" s="26"/>
      <c r="B14" s="27" t="s">
        <v>43</v>
      </c>
      <c r="C14" s="28">
        <v>38</v>
      </c>
      <c r="D14" s="29">
        <v>3.263157894736842</v>
      </c>
      <c r="E14" s="30">
        <v>1.4081655792980357</v>
      </c>
      <c r="F14" s="31">
        <v>0.22843462146115082</v>
      </c>
      <c r="G14" s="16"/>
    </row>
    <row r="15" spans="1:9">
      <c r="A15" s="26" t="s">
        <v>23</v>
      </c>
      <c r="B15" s="32" t="s">
        <v>42</v>
      </c>
      <c r="C15" s="33">
        <v>57</v>
      </c>
      <c r="D15" s="34">
        <v>4.3859649122807021</v>
      </c>
      <c r="E15" s="35">
        <v>0.67491761309151865</v>
      </c>
      <c r="F15" s="36">
        <v>8.9395021689282247E-2</v>
      </c>
      <c r="G15" s="16"/>
    </row>
    <row r="16" spans="1:9">
      <c r="A16" s="26"/>
      <c r="B16" s="27" t="s">
        <v>43</v>
      </c>
      <c r="C16" s="28">
        <v>38</v>
      </c>
      <c r="D16" s="29">
        <v>3.9736842105263159</v>
      </c>
      <c r="E16" s="30">
        <v>1.0777063257719237</v>
      </c>
      <c r="F16" s="31">
        <v>0.17482705172833399</v>
      </c>
      <c r="G16" s="16"/>
    </row>
    <row r="17" spans="1:7">
      <c r="A17" s="26" t="s">
        <v>24</v>
      </c>
      <c r="B17" s="32" t="s">
        <v>42</v>
      </c>
      <c r="C17" s="33">
        <v>57</v>
      </c>
      <c r="D17" s="34">
        <v>3.8771929824561404</v>
      </c>
      <c r="E17" s="35">
        <v>1.0189310827423246</v>
      </c>
      <c r="F17" s="36">
        <v>0.13496071887115282</v>
      </c>
      <c r="G17" s="16"/>
    </row>
    <row r="18" spans="1:7">
      <c r="A18" s="26"/>
      <c r="B18" s="27" t="s">
        <v>43</v>
      </c>
      <c r="C18" s="28">
        <v>38</v>
      </c>
      <c r="D18" s="29">
        <v>3.7894736842105261</v>
      </c>
      <c r="E18" s="30">
        <v>0.90517714368565705</v>
      </c>
      <c r="F18" s="31">
        <v>0.14683912262377172</v>
      </c>
      <c r="G18" s="16"/>
    </row>
    <row r="19" spans="1:7">
      <c r="A19" s="26" t="s">
        <v>25</v>
      </c>
      <c r="B19" s="32" t="s">
        <v>42</v>
      </c>
      <c r="C19" s="33">
        <v>57</v>
      </c>
      <c r="D19" s="34">
        <v>3.736842105263158</v>
      </c>
      <c r="E19" s="35">
        <v>1.1730046247240717</v>
      </c>
      <c r="F19" s="36">
        <v>0.15536825804339718</v>
      </c>
      <c r="G19" s="16"/>
    </row>
    <row r="20" spans="1:7">
      <c r="A20" s="26"/>
      <c r="B20" s="27" t="s">
        <v>43</v>
      </c>
      <c r="C20" s="28">
        <v>38</v>
      </c>
      <c r="D20" s="29">
        <v>3.9210526315789473</v>
      </c>
      <c r="E20" s="30">
        <v>1.0496222987951538</v>
      </c>
      <c r="F20" s="31">
        <v>0.17027122096108771</v>
      </c>
      <c r="G20" s="16"/>
    </row>
    <row r="21" spans="1:7">
      <c r="A21" s="26" t="s">
        <v>27</v>
      </c>
      <c r="B21" s="32" t="s">
        <v>42</v>
      </c>
      <c r="C21" s="33">
        <v>57</v>
      </c>
      <c r="D21" s="34">
        <v>4.3157894736842106</v>
      </c>
      <c r="E21" s="35">
        <v>0.84848383133096594</v>
      </c>
      <c r="F21" s="36">
        <v>0.11238442890443834</v>
      </c>
      <c r="G21" s="16"/>
    </row>
    <row r="22" spans="1:7">
      <c r="A22" s="26"/>
      <c r="B22" s="27" t="s">
        <v>43</v>
      </c>
      <c r="C22" s="28">
        <v>38</v>
      </c>
      <c r="D22" s="29">
        <v>3.8947368421052633</v>
      </c>
      <c r="E22" s="30">
        <v>0.98060857232612841</v>
      </c>
      <c r="F22" s="31">
        <v>0.1590757161757527</v>
      </c>
      <c r="G22" s="16"/>
    </row>
    <row r="23" spans="1:7">
      <c r="A23" s="26" t="s">
        <v>28</v>
      </c>
      <c r="B23" s="32" t="s">
        <v>42</v>
      </c>
      <c r="C23" s="33">
        <v>57</v>
      </c>
      <c r="D23" s="34">
        <v>4.3157894736842106</v>
      </c>
      <c r="E23" s="35">
        <v>0.73576720738195889</v>
      </c>
      <c r="F23" s="36">
        <v>9.7454747344479092E-2</v>
      </c>
      <c r="G23" s="16"/>
    </row>
    <row r="24" spans="1:7">
      <c r="A24" s="26"/>
      <c r="B24" s="27" t="s">
        <v>43</v>
      </c>
      <c r="C24" s="28">
        <v>38</v>
      </c>
      <c r="D24" s="29">
        <v>4.2368421052631575</v>
      </c>
      <c r="E24" s="30">
        <v>0.78617137689876981</v>
      </c>
      <c r="F24" s="31">
        <v>0.12753383801284679</v>
      </c>
      <c r="G24" s="16"/>
    </row>
    <row r="25" spans="1:7">
      <c r="A25" s="26" t="s">
        <v>29</v>
      </c>
      <c r="B25" s="32" t="s">
        <v>42</v>
      </c>
      <c r="C25" s="33">
        <v>57</v>
      </c>
      <c r="D25" s="34">
        <v>3.5614035087719298</v>
      </c>
      <c r="E25" s="35">
        <v>1.1183141626645172</v>
      </c>
      <c r="F25" s="36">
        <v>0.14812432938132539</v>
      </c>
      <c r="G25" s="16"/>
    </row>
    <row r="26" spans="1:7">
      <c r="A26" s="26"/>
      <c r="B26" s="27" t="s">
        <v>43</v>
      </c>
      <c r="C26" s="28">
        <v>38</v>
      </c>
      <c r="D26" s="29">
        <v>3.6842105263157894</v>
      </c>
      <c r="E26" s="30">
        <v>1.1878953261260639</v>
      </c>
      <c r="F26" s="31">
        <v>0.19270206795876071</v>
      </c>
      <c r="G26" s="16"/>
    </row>
    <row r="27" spans="1:7">
      <c r="A27" s="26" t="s">
        <v>30</v>
      </c>
      <c r="B27" s="32" t="s">
        <v>42</v>
      </c>
      <c r="C27" s="33">
        <v>57</v>
      </c>
      <c r="D27" s="34">
        <v>3.8596491228070176</v>
      </c>
      <c r="E27" s="35">
        <v>1.0763462747917816</v>
      </c>
      <c r="F27" s="36">
        <v>0.14256554683681377</v>
      </c>
      <c r="G27" s="16"/>
    </row>
    <row r="28" spans="1:7">
      <c r="A28" s="26"/>
      <c r="B28" s="27" t="s">
        <v>43</v>
      </c>
      <c r="C28" s="28">
        <v>38</v>
      </c>
      <c r="D28" s="29">
        <v>3.8157894736842106</v>
      </c>
      <c r="E28" s="30">
        <v>1.1821936357122864</v>
      </c>
      <c r="F28" s="31">
        <v>0.19177713163699006</v>
      </c>
      <c r="G28" s="16"/>
    </row>
    <row r="29" spans="1:7">
      <c r="A29" s="26" t="s">
        <v>31</v>
      </c>
      <c r="B29" s="32" t="s">
        <v>42</v>
      </c>
      <c r="C29" s="33">
        <v>57</v>
      </c>
      <c r="D29" s="34">
        <v>4.0175438596491224</v>
      </c>
      <c r="E29" s="35">
        <v>0.8554703816818191</v>
      </c>
      <c r="F29" s="36">
        <v>0.11330982010483524</v>
      </c>
      <c r="G29" s="16"/>
    </row>
    <row r="30" spans="1:7">
      <c r="A30" s="26"/>
      <c r="B30" s="27" t="s">
        <v>43</v>
      </c>
      <c r="C30" s="28">
        <v>38</v>
      </c>
      <c r="D30" s="29">
        <v>4.0526315789473681</v>
      </c>
      <c r="E30" s="30">
        <v>1.0383814958230475</v>
      </c>
      <c r="F30" s="31">
        <v>0.16844772192830174</v>
      </c>
      <c r="G30" s="16"/>
    </row>
    <row r="31" spans="1:7">
      <c r="A31" s="26" t="s">
        <v>32</v>
      </c>
      <c r="B31" s="32" t="s">
        <v>42</v>
      </c>
      <c r="C31" s="33">
        <v>57</v>
      </c>
      <c r="D31" s="34">
        <v>3.7192982456140351</v>
      </c>
      <c r="E31" s="35">
        <v>0.97750385393672612</v>
      </c>
      <c r="F31" s="36">
        <v>0.12947354836949762</v>
      </c>
      <c r="G31" s="16"/>
    </row>
    <row r="32" spans="1:7">
      <c r="A32" s="26"/>
      <c r="B32" s="27" t="s">
        <v>43</v>
      </c>
      <c r="C32" s="28">
        <v>38</v>
      </c>
      <c r="D32" s="29">
        <v>3.7105263157894739</v>
      </c>
      <c r="E32" s="30">
        <v>1.0630881770867999</v>
      </c>
      <c r="F32" s="31">
        <v>0.17245567487433244</v>
      </c>
      <c r="G32" s="16"/>
    </row>
    <row r="33" spans="1:7">
      <c r="A33" s="26" t="s">
        <v>33</v>
      </c>
      <c r="B33" s="32" t="s">
        <v>42</v>
      </c>
      <c r="C33" s="33">
        <v>57</v>
      </c>
      <c r="D33" s="34">
        <v>4.0701754385964914</v>
      </c>
      <c r="E33" s="35">
        <v>0.82070634044285751</v>
      </c>
      <c r="F33" s="36">
        <v>0.10870521035650044</v>
      </c>
      <c r="G33" s="16"/>
    </row>
    <row r="34" spans="1:7">
      <c r="A34" s="26"/>
      <c r="B34" s="27" t="s">
        <v>43</v>
      </c>
      <c r="C34" s="28">
        <v>38</v>
      </c>
      <c r="D34" s="29">
        <v>4.1315789473684212</v>
      </c>
      <c r="E34" s="30">
        <v>0.99106965505277644</v>
      </c>
      <c r="F34" s="31">
        <v>0.16077272788223601</v>
      </c>
      <c r="G34" s="16"/>
    </row>
    <row r="35" spans="1:7">
      <c r="A35" s="26" t="s">
        <v>34</v>
      </c>
      <c r="B35" s="32" t="s">
        <v>42</v>
      </c>
      <c r="C35" s="33">
        <v>57</v>
      </c>
      <c r="D35" s="34">
        <v>4.1403508771929829</v>
      </c>
      <c r="E35" s="35">
        <v>0.76621976731847219</v>
      </c>
      <c r="F35" s="36">
        <v>0.10148828744361653</v>
      </c>
      <c r="G35" s="16"/>
    </row>
    <row r="36" spans="1:7">
      <c r="A36" s="26"/>
      <c r="B36" s="27" t="s">
        <v>43</v>
      </c>
      <c r="C36" s="28">
        <v>38</v>
      </c>
      <c r="D36" s="29">
        <v>4.1315789473684212</v>
      </c>
      <c r="E36" s="30">
        <v>0.8437705795393432</v>
      </c>
      <c r="F36" s="31">
        <v>0.13687766252119937</v>
      </c>
      <c r="G36" s="16"/>
    </row>
    <row r="37" spans="1:7">
      <c r="A37" s="26" t="s">
        <v>35</v>
      </c>
      <c r="B37" s="32" t="s">
        <v>42</v>
      </c>
      <c r="C37" s="33">
        <v>57</v>
      </c>
      <c r="D37" s="34">
        <v>3.9122807017543861</v>
      </c>
      <c r="E37" s="35">
        <v>1.0226139781808807</v>
      </c>
      <c r="F37" s="36">
        <v>0.13544853028875833</v>
      </c>
      <c r="G37" s="16"/>
    </row>
    <row r="38" spans="1:7">
      <c r="A38" s="37"/>
      <c r="B38" s="38" t="s">
        <v>43</v>
      </c>
      <c r="C38" s="39">
        <v>38</v>
      </c>
      <c r="D38" s="40">
        <v>4.1315789473684212</v>
      </c>
      <c r="E38" s="41">
        <v>1.1893912281494519</v>
      </c>
      <c r="F38" s="42">
        <v>0.19294473531086712</v>
      </c>
      <c r="G38" s="16"/>
    </row>
  </sheetData>
  <mergeCells count="2">
    <mergeCell ref="A1:F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AF329-C73B-4C21-9753-567ED76BC1E9}">
  <dimension ref="B1:O40"/>
  <sheetViews>
    <sheetView tabSelected="1" zoomScale="88" workbookViewId="0">
      <selection activeCell="O32" sqref="O32"/>
    </sheetView>
  </sheetViews>
  <sheetFormatPr baseColWidth="10" defaultColWidth="11.42578125" defaultRowHeight="15"/>
  <cols>
    <col min="2" max="2" width="9" style="13" customWidth="1"/>
    <col min="3" max="3" width="20" style="10" customWidth="1"/>
    <col min="4" max="4" width="10.28515625" bestFit="1" customWidth="1"/>
    <col min="5" max="5" width="6.5703125" bestFit="1" customWidth="1"/>
    <col min="6" max="6" width="11.42578125" customWidth="1"/>
    <col min="7" max="7" width="6.42578125" bestFit="1" customWidth="1"/>
    <col min="8" max="10" width="11.42578125" customWidth="1"/>
    <col min="11" max="11" width="10.85546875" bestFit="1" customWidth="1"/>
    <col min="12" max="12" width="7.7109375" bestFit="1" customWidth="1"/>
    <col min="13" max="13" width="36" style="46" bestFit="1" customWidth="1"/>
    <col min="14" max="14" width="10.140625" bestFit="1" customWidth="1"/>
  </cols>
  <sheetData>
    <row r="1" spans="2:14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45"/>
      <c r="N1" s="1"/>
    </row>
    <row r="2" spans="2:14" ht="48.75">
      <c r="B2" s="3" t="s">
        <v>1</v>
      </c>
      <c r="C2" s="2"/>
      <c r="D2" s="2" t="s">
        <v>2</v>
      </c>
      <c r="E2" s="2"/>
      <c r="F2" s="3" t="s">
        <v>3</v>
      </c>
      <c r="G2" s="3"/>
      <c r="H2" s="3"/>
      <c r="I2" s="3"/>
      <c r="J2" s="3"/>
      <c r="K2" s="3"/>
      <c r="L2" s="3"/>
      <c r="M2" s="45"/>
      <c r="N2" s="1"/>
    </row>
    <row r="3" spans="2:14" ht="48.75">
      <c r="B3" s="3"/>
      <c r="C3" s="2"/>
      <c r="D3" s="2" t="s">
        <v>4</v>
      </c>
      <c r="E3" s="2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/>
      <c r="M3" s="45"/>
      <c r="N3" s="1"/>
    </row>
    <row r="4" spans="2:14">
      <c r="B4" s="11"/>
      <c r="C4" s="8" t="s">
        <v>12</v>
      </c>
      <c r="D4" s="3"/>
      <c r="E4" s="3"/>
      <c r="F4" s="3"/>
      <c r="G4" s="3"/>
      <c r="H4" s="3"/>
      <c r="I4" s="3"/>
      <c r="J4" s="3"/>
      <c r="K4" s="3" t="s">
        <v>13</v>
      </c>
      <c r="L4" s="3" t="s">
        <v>14</v>
      </c>
      <c r="M4" s="45"/>
      <c r="N4" s="1"/>
    </row>
    <row r="5" spans="2:14">
      <c r="B5" s="12" t="s">
        <v>15</v>
      </c>
      <c r="C5" s="9" t="s">
        <v>16</v>
      </c>
      <c r="D5" s="4">
        <v>4.243604122526631</v>
      </c>
      <c r="E5" s="5">
        <v>4.5343424756803502E-2</v>
      </c>
      <c r="F5" s="4">
        <v>6.6468897000783914E-2</v>
      </c>
      <c r="G5" s="6">
        <v>44</v>
      </c>
      <c r="H5" s="4">
        <v>0.94730563078556718</v>
      </c>
      <c r="I5" s="4">
        <v>1.6666666666666607E-2</v>
      </c>
      <c r="J5" s="4">
        <v>0.25074384289045815</v>
      </c>
      <c r="K5" s="4">
        <v>-0.48867434378610553</v>
      </c>
      <c r="L5" s="4">
        <v>0.52200767711943874</v>
      </c>
      <c r="M5" s="47" t="str">
        <f>+IF(D5&gt;E5,"Se rechaza la Ho. -  Si hay diferencias","No se rechaza la Ho. - No hay difencias")</f>
        <v>Se rechaza la Ho. -  Si hay diferencias</v>
      </c>
      <c r="N5" s="1"/>
    </row>
    <row r="6" spans="2:14">
      <c r="B6" s="12"/>
      <c r="C6" s="9" t="s">
        <v>17</v>
      </c>
      <c r="D6" s="7"/>
      <c r="E6" s="7"/>
      <c r="F6" s="4">
        <v>5.9509124833541267E-2</v>
      </c>
      <c r="G6" s="4">
        <v>22.857210024459885</v>
      </c>
      <c r="H6" s="4">
        <v>0.95306383647626236</v>
      </c>
      <c r="I6" s="4">
        <v>1.6666666666666607E-2</v>
      </c>
      <c r="J6" s="4">
        <v>0.28006909382866163</v>
      </c>
      <c r="K6" s="4">
        <v>-0.56290073288002485</v>
      </c>
      <c r="L6" s="4">
        <v>0.59623406621335806</v>
      </c>
      <c r="M6" s="45"/>
      <c r="N6" s="1"/>
    </row>
    <row r="7" spans="2:14">
      <c r="B7" s="12" t="s">
        <v>18</v>
      </c>
      <c r="C7" s="9" t="s">
        <v>16</v>
      </c>
      <c r="D7" s="4">
        <v>2.3343863740120242E-2</v>
      </c>
      <c r="E7" s="4">
        <v>0.87926477487312127</v>
      </c>
      <c r="F7" s="4">
        <v>-1.1957646733966241</v>
      </c>
      <c r="G7" s="6">
        <v>44</v>
      </c>
      <c r="H7" s="4">
        <v>0.23819304565831334</v>
      </c>
      <c r="I7" s="4">
        <v>-0.34583333333333321</v>
      </c>
      <c r="J7" s="4">
        <v>0.28921521184513493</v>
      </c>
      <c r="K7" s="4">
        <v>-0.92870829332181137</v>
      </c>
      <c r="L7" s="4">
        <v>0.23704162665514494</v>
      </c>
      <c r="M7" s="45" t="str">
        <f t="shared" ref="M7:M39" si="0">+IF(D7&gt;E7,"Se rechaza la Ho. -  Si hay diferencias","No se rechaza la Ho. - No hay difencias")</f>
        <v>No se rechaza la Ho. - No hay difencias</v>
      </c>
      <c r="N7" s="1"/>
    </row>
    <row r="8" spans="2:14">
      <c r="B8" s="12"/>
      <c r="C8" s="9" t="s">
        <v>17</v>
      </c>
      <c r="D8" s="7"/>
      <c r="E8" s="7"/>
      <c r="F8" s="4">
        <v>-1.2331355260394383</v>
      </c>
      <c r="G8" s="4">
        <v>33.522720306713275</v>
      </c>
      <c r="H8" s="4">
        <v>0.22610263330576777</v>
      </c>
      <c r="I8" s="4">
        <v>-0.34583333333333321</v>
      </c>
      <c r="J8" s="4">
        <v>0.28045038524198085</v>
      </c>
      <c r="K8" s="4">
        <v>-0.91607613196030802</v>
      </c>
      <c r="L8" s="4">
        <v>0.22440946529364159</v>
      </c>
      <c r="M8" s="45"/>
      <c r="N8" s="1"/>
    </row>
    <row r="9" spans="2:14">
      <c r="B9" s="12" t="s">
        <v>19</v>
      </c>
      <c r="C9" s="9" t="s">
        <v>16</v>
      </c>
      <c r="D9" s="4">
        <v>0.36467589883396978</v>
      </c>
      <c r="E9" s="4">
        <v>0.54902177029682564</v>
      </c>
      <c r="F9" s="4">
        <v>4.9534517461788191E-2</v>
      </c>
      <c r="G9" s="6">
        <v>44</v>
      </c>
      <c r="H9" s="4">
        <v>0.96071750872202499</v>
      </c>
      <c r="I9" s="4">
        <v>1.2500000000000178E-2</v>
      </c>
      <c r="J9" s="4">
        <v>0.25234928370187315</v>
      </c>
      <c r="K9" s="4">
        <v>-0.496076563806786</v>
      </c>
      <c r="L9" s="4">
        <v>0.52107656380678635</v>
      </c>
      <c r="M9" s="45" t="str">
        <f t="shared" ref="M9:M37" si="1">+IF(D9&gt;E9,"Se rechaza la Ho. -  Si hay diferencias","No se rechaza la Ho. - No hay difencias")</f>
        <v>No se rechaza la Ho. - No hay difencias</v>
      </c>
      <c r="N9" s="1"/>
    </row>
    <row r="10" spans="2:14">
      <c r="B10" s="12"/>
      <c r="C10" s="9" t="s">
        <v>17</v>
      </c>
      <c r="D10" s="7"/>
      <c r="E10" s="7"/>
      <c r="F10" s="4">
        <v>5.1433667993856826E-2</v>
      </c>
      <c r="G10" s="4">
        <v>34.165824262612119</v>
      </c>
      <c r="H10" s="4">
        <v>0.95927949804294299</v>
      </c>
      <c r="I10" s="4">
        <v>1.2500000000000178E-2</v>
      </c>
      <c r="J10" s="4">
        <v>0.24303147116579674</v>
      </c>
      <c r="K10" s="4">
        <v>-0.48131109134260475</v>
      </c>
      <c r="L10" s="4">
        <v>0.5063110913426051</v>
      </c>
      <c r="M10" s="45"/>
      <c r="N10" s="1"/>
    </row>
    <row r="11" spans="2:14">
      <c r="B11" s="12" t="s">
        <v>20</v>
      </c>
      <c r="C11" s="9" t="s">
        <v>16</v>
      </c>
      <c r="D11" s="4">
        <v>8.1727079638893238E-2</v>
      </c>
      <c r="E11" s="4">
        <v>0.77631205958831917</v>
      </c>
      <c r="F11" s="4">
        <v>0.47337459289449701</v>
      </c>
      <c r="G11" s="6">
        <v>44</v>
      </c>
      <c r="H11" s="4">
        <v>0.6382861995700283</v>
      </c>
      <c r="I11" s="4">
        <v>9.1666666666666785E-2</v>
      </c>
      <c r="J11" s="4">
        <v>0.19364509215875242</v>
      </c>
      <c r="K11" s="4">
        <v>-0.2985993730201964</v>
      </c>
      <c r="L11" s="4">
        <v>0.48193270635352997</v>
      </c>
      <c r="M11" s="45" t="str">
        <f t="shared" si="0"/>
        <v>No se rechaza la Ho. - No hay difencias</v>
      </c>
      <c r="N11" s="1"/>
    </row>
    <row r="12" spans="2:14">
      <c r="B12" s="12"/>
      <c r="C12" s="9" t="s">
        <v>17</v>
      </c>
      <c r="D12" s="7"/>
      <c r="E12" s="7"/>
      <c r="F12" s="4">
        <v>0.47566345506431296</v>
      </c>
      <c r="G12" s="4">
        <v>31.164867158797723</v>
      </c>
      <c r="H12" s="4">
        <v>0.63763152155193126</v>
      </c>
      <c r="I12" s="4">
        <v>9.1666666666666785E-2</v>
      </c>
      <c r="J12" s="4">
        <v>0.19271328434149482</v>
      </c>
      <c r="K12" s="4">
        <v>-0.30129041133505152</v>
      </c>
      <c r="L12" s="4">
        <v>0.48462374466838509</v>
      </c>
      <c r="M12" s="45"/>
      <c r="N12" s="1"/>
    </row>
    <row r="13" spans="2:14">
      <c r="B13" s="12" t="s">
        <v>21</v>
      </c>
      <c r="C13" s="9" t="s">
        <v>16</v>
      </c>
      <c r="D13" s="4">
        <v>4.6672477990484458</v>
      </c>
      <c r="E13" s="5">
        <v>3.6230197904761861E-2</v>
      </c>
      <c r="F13" s="4">
        <v>-0.20577359239479101</v>
      </c>
      <c r="G13" s="6">
        <v>44</v>
      </c>
      <c r="H13" s="4">
        <v>0.83791689906586997</v>
      </c>
      <c r="I13" s="4">
        <v>-7.0833333333333304E-2</v>
      </c>
      <c r="J13" s="4">
        <v>0.34422946360111462</v>
      </c>
      <c r="K13" s="4">
        <v>-0.76458223244308154</v>
      </c>
      <c r="L13" s="4">
        <v>0.62291556577641494</v>
      </c>
      <c r="M13" s="47" t="str">
        <f t="shared" si="1"/>
        <v>Se rechaza la Ho. -  Si hay diferencias</v>
      </c>
      <c r="N13" s="1"/>
    </row>
    <row r="14" spans="2:14">
      <c r="B14" s="12"/>
      <c r="C14" s="9" t="s">
        <v>17</v>
      </c>
      <c r="D14" s="7"/>
      <c r="E14" s="7"/>
      <c r="F14" s="4">
        <v>-0.22916977018022991</v>
      </c>
      <c r="G14" s="4">
        <v>40.647971682105123</v>
      </c>
      <c r="H14" s="4">
        <v>0.81988616480306831</v>
      </c>
      <c r="I14" s="4">
        <v>-7.0833333333333304E-2</v>
      </c>
      <c r="J14" s="4">
        <v>0.30908672325161662</v>
      </c>
      <c r="K14" s="4">
        <v>-0.69521085044067776</v>
      </c>
      <c r="L14" s="4">
        <v>0.55354418377401116</v>
      </c>
      <c r="M14" s="45"/>
      <c r="N14" s="1"/>
    </row>
    <row r="15" spans="2:14">
      <c r="B15" s="12" t="s">
        <v>22</v>
      </c>
      <c r="C15" s="9" t="s">
        <v>16</v>
      </c>
      <c r="D15" s="4">
        <v>5.1677838909594183</v>
      </c>
      <c r="E15" s="5">
        <v>2.7944906838959251E-2</v>
      </c>
      <c r="F15" s="4">
        <v>0.89488489214220579</v>
      </c>
      <c r="G15" s="6">
        <v>44</v>
      </c>
      <c r="H15" s="4">
        <v>0.37571803484790822</v>
      </c>
      <c r="I15" s="4">
        <v>0.35833333333333339</v>
      </c>
      <c r="J15" s="4">
        <v>0.40042393885491007</v>
      </c>
      <c r="K15" s="4">
        <v>-0.44866808906577904</v>
      </c>
      <c r="L15" s="4">
        <v>1.1653347557324458</v>
      </c>
      <c r="M15" s="47" t="str">
        <f t="shared" si="0"/>
        <v>Se rechaza la Ho. -  Si hay diferencias</v>
      </c>
      <c r="N15" s="1"/>
    </row>
    <row r="16" spans="2:14">
      <c r="B16" s="12"/>
      <c r="C16" s="9" t="s">
        <v>17</v>
      </c>
      <c r="D16" s="7"/>
      <c r="E16" s="7"/>
      <c r="F16" s="4">
        <v>0.81675302587814091</v>
      </c>
      <c r="G16" s="4">
        <v>23.987224230096555</v>
      </c>
      <c r="H16" s="4">
        <v>0.42210752469699397</v>
      </c>
      <c r="I16" s="4">
        <v>0.35833333333333339</v>
      </c>
      <c r="J16" s="4">
        <v>0.43872911636668555</v>
      </c>
      <c r="K16" s="4">
        <v>-0.54718458086531085</v>
      </c>
      <c r="L16" s="4">
        <v>1.2638512475319776</v>
      </c>
      <c r="M16" s="45"/>
      <c r="N16" s="1"/>
    </row>
    <row r="17" spans="2:15">
      <c r="B17" s="12" t="s">
        <v>23</v>
      </c>
      <c r="C17" s="9" t="s">
        <v>16</v>
      </c>
      <c r="D17" s="4">
        <v>11.175808216599656</v>
      </c>
      <c r="E17" s="5">
        <v>1.699838167244058E-3</v>
      </c>
      <c r="F17" s="4">
        <v>1.9299790193002404</v>
      </c>
      <c r="G17" s="6">
        <v>44</v>
      </c>
      <c r="H17" s="4">
        <v>6.007173361187311E-2</v>
      </c>
      <c r="I17" s="4">
        <v>0.49583333333333357</v>
      </c>
      <c r="J17" s="4">
        <v>0.25691125570531315</v>
      </c>
      <c r="K17" s="4">
        <v>-2.1937280924704372E-2</v>
      </c>
      <c r="L17" s="4">
        <v>1.0136039475913714</v>
      </c>
      <c r="M17" s="47" t="str">
        <f>+IF(D17&gt;E17,"Se rechaza la Ho. -  Si hay diferencias","No se rechaza la Ho. - No hay difencias")</f>
        <v>Se rechaza la Ho. -  Si hay diferencias</v>
      </c>
      <c r="N17" s="1"/>
    </row>
    <row r="18" spans="2:15">
      <c r="B18" s="12"/>
      <c r="C18" s="9" t="s">
        <v>17</v>
      </c>
      <c r="D18" s="7"/>
      <c r="E18" s="7"/>
      <c r="F18" s="4">
        <v>1.6349683823102352</v>
      </c>
      <c r="G18" s="4">
        <v>20.0936367319174</v>
      </c>
      <c r="H18" s="4">
        <v>0.11762547691672198</v>
      </c>
      <c r="I18" s="4">
        <v>0.49583333333333357</v>
      </c>
      <c r="J18" s="4">
        <v>0.30326784217852182</v>
      </c>
      <c r="K18" s="4">
        <v>-0.13658336802900017</v>
      </c>
      <c r="L18" s="4">
        <v>1.1282500346956672</v>
      </c>
      <c r="M18" s="45"/>
      <c r="N18" s="1"/>
    </row>
    <row r="19" spans="2:15">
      <c r="B19" s="12" t="s">
        <v>24</v>
      </c>
      <c r="C19" s="9" t="s">
        <v>16</v>
      </c>
      <c r="D19" s="4">
        <v>1.733567259847423E-5</v>
      </c>
      <c r="E19" s="4">
        <v>0.99669674762178706</v>
      </c>
      <c r="F19" s="4">
        <v>0.92019397378713286</v>
      </c>
      <c r="G19" s="6">
        <v>44</v>
      </c>
      <c r="H19" s="4">
        <v>0.36248909218227299</v>
      </c>
      <c r="I19" s="4">
        <v>0.29999999999999982</v>
      </c>
      <c r="J19" s="4">
        <v>0.32601821849074442</v>
      </c>
      <c r="K19" s="4">
        <v>-0.35704654622406651</v>
      </c>
      <c r="L19" s="4">
        <v>0.95704654622406615</v>
      </c>
      <c r="M19" s="45" t="str">
        <f t="shared" si="0"/>
        <v>No se rechaza la Ho. - No hay difencias</v>
      </c>
      <c r="N19" s="1"/>
    </row>
    <row r="20" spans="2:15">
      <c r="B20" s="12"/>
      <c r="C20" s="9" t="s">
        <v>17</v>
      </c>
      <c r="D20" s="7"/>
      <c r="E20" s="7"/>
      <c r="F20" s="4">
        <v>0.95668920621492037</v>
      </c>
      <c r="G20" s="4">
        <v>34.285859843767696</v>
      </c>
      <c r="H20" s="4">
        <v>0.34542173688649136</v>
      </c>
      <c r="I20" s="4">
        <v>0.29999999999999982</v>
      </c>
      <c r="J20" s="4">
        <v>0.31358146203711301</v>
      </c>
      <c r="K20" s="4">
        <v>-0.33707855159348621</v>
      </c>
      <c r="L20" s="4">
        <v>0.93707855159348585</v>
      </c>
      <c r="M20" s="45"/>
      <c r="N20" s="1"/>
    </row>
    <row r="21" spans="2:15">
      <c r="B21" s="12" t="s">
        <v>25</v>
      </c>
      <c r="C21" s="9" t="s">
        <v>16</v>
      </c>
      <c r="D21" s="4">
        <v>2.3575681039148448</v>
      </c>
      <c r="E21" s="4">
        <v>0.1318367077920993</v>
      </c>
      <c r="F21" s="4">
        <v>-1.0614614705462719</v>
      </c>
      <c r="G21" s="6">
        <v>44</v>
      </c>
      <c r="H21" s="4">
        <v>0.29427191962909116</v>
      </c>
      <c r="I21" s="4">
        <v>-0.39999999999999991</v>
      </c>
      <c r="J21" s="4">
        <v>0.37683892548086872</v>
      </c>
      <c r="K21" s="4">
        <v>-1.1594689512022542</v>
      </c>
      <c r="L21" s="4">
        <v>0.35946895120225453</v>
      </c>
      <c r="M21" s="45" t="str">
        <f t="shared" si="1"/>
        <v>Se rechaza la Ho. -  Si hay diferencias</v>
      </c>
      <c r="N21" s="1" t="s">
        <v>26</v>
      </c>
    </row>
    <row r="22" spans="2:15">
      <c r="B22" s="12"/>
      <c r="C22" s="9" t="s">
        <v>17</v>
      </c>
      <c r="D22" s="7"/>
      <c r="E22" s="7"/>
      <c r="F22" s="4">
        <v>-1.1395207162165006</v>
      </c>
      <c r="G22" s="4">
        <v>37.343054526330896</v>
      </c>
      <c r="H22" s="4">
        <v>0.26174286447734418</v>
      </c>
      <c r="I22" s="4">
        <v>-0.39999999999999991</v>
      </c>
      <c r="J22" s="4">
        <v>0.35102477235174973</v>
      </c>
      <c r="K22" s="4">
        <v>-1.1110232636985458</v>
      </c>
      <c r="L22" s="4">
        <v>0.31102326369854594</v>
      </c>
      <c r="M22" s="45"/>
      <c r="N22" s="1"/>
    </row>
    <row r="23" spans="2:15">
      <c r="B23" s="12" t="s">
        <v>27</v>
      </c>
      <c r="C23" s="9" t="s">
        <v>16</v>
      </c>
      <c r="D23" s="4">
        <v>1.0282284245978851E-2</v>
      </c>
      <c r="E23" s="4">
        <v>0.91969235150068063</v>
      </c>
      <c r="F23" s="4">
        <v>1.4292687726629616</v>
      </c>
      <c r="G23" s="6">
        <v>44</v>
      </c>
      <c r="H23" s="4">
        <v>0.15998883263169544</v>
      </c>
      <c r="I23" s="4">
        <v>0.42083333333333339</v>
      </c>
      <c r="J23" s="4">
        <v>0.29443960532997027</v>
      </c>
      <c r="K23" s="4">
        <v>-0.17257069988061546</v>
      </c>
      <c r="L23" s="4">
        <v>1.0142373665472824</v>
      </c>
      <c r="M23" s="45" t="str">
        <f t="shared" si="0"/>
        <v>No se rechaza la Ho. - No hay difencias</v>
      </c>
      <c r="N23" s="1"/>
    </row>
    <row r="24" spans="2:15">
      <c r="B24" s="12"/>
      <c r="C24" s="9" t="s">
        <v>17</v>
      </c>
      <c r="D24" s="7"/>
      <c r="E24" s="7"/>
      <c r="F24" s="4">
        <v>1.4582861744498801</v>
      </c>
      <c r="G24" s="4">
        <v>32.535842944309657</v>
      </c>
      <c r="H24" s="4">
        <v>0.15434817435109688</v>
      </c>
      <c r="I24" s="4">
        <v>0.42083333333333339</v>
      </c>
      <c r="J24" s="4">
        <v>0.28858076055756848</v>
      </c>
      <c r="K24" s="4">
        <v>-0.16660699688665315</v>
      </c>
      <c r="L24" s="4">
        <v>1.0082736635533198</v>
      </c>
      <c r="M24" s="45"/>
      <c r="N24" s="1"/>
    </row>
    <row r="25" spans="2:15">
      <c r="B25" s="12" t="s">
        <v>28</v>
      </c>
      <c r="C25" s="9" t="s">
        <v>16</v>
      </c>
      <c r="D25" s="4">
        <v>0.55285160631609331</v>
      </c>
      <c r="E25" s="4">
        <v>0.46110696409830654</v>
      </c>
      <c r="F25" s="4">
        <v>4.7922550038932643E-2</v>
      </c>
      <c r="G25" s="6">
        <v>44</v>
      </c>
      <c r="H25" s="4">
        <v>0.96199483424577403</v>
      </c>
      <c r="I25" s="4">
        <v>1.2500000000000178E-2</v>
      </c>
      <c r="J25" s="4">
        <v>0.26083753869201626</v>
      </c>
      <c r="K25" s="4">
        <v>-0.51318351767752823</v>
      </c>
      <c r="L25" s="4">
        <v>0.53818351767752859</v>
      </c>
      <c r="M25" s="45" t="str">
        <f t="shared" si="1"/>
        <v>Se rechaza la Ho. -  Si hay diferencias</v>
      </c>
      <c r="N25" s="1" t="s">
        <v>26</v>
      </c>
    </row>
    <row r="26" spans="2:15">
      <c r="B26" s="12"/>
      <c r="C26" s="9" t="s">
        <v>17</v>
      </c>
      <c r="D26" s="7"/>
      <c r="E26" s="7"/>
      <c r="F26" s="4">
        <v>4.6128252591419304E-2</v>
      </c>
      <c r="G26" s="4">
        <v>27.63243515200362</v>
      </c>
      <c r="H26" s="4">
        <v>0.96353979143323809</v>
      </c>
      <c r="I26" s="4">
        <v>1.2500000000000178E-2</v>
      </c>
      <c r="J26" s="4">
        <v>0.27098360110708825</v>
      </c>
      <c r="K26" s="4">
        <v>-0.54291758178081162</v>
      </c>
      <c r="L26" s="4">
        <v>0.56791758178081198</v>
      </c>
      <c r="M26" s="45"/>
      <c r="N26" s="1"/>
    </row>
    <row r="27" spans="2:15">
      <c r="B27" s="12" t="s">
        <v>29</v>
      </c>
      <c r="C27" s="9" t="s">
        <v>16</v>
      </c>
      <c r="D27" s="4">
        <v>4.6815913040250658E-2</v>
      </c>
      <c r="E27" s="4">
        <v>0.82969950197954923</v>
      </c>
      <c r="F27" s="4">
        <v>-0.57004603156740719</v>
      </c>
      <c r="G27" s="6">
        <v>44</v>
      </c>
      <c r="H27" s="4">
        <v>0.57154590815376638</v>
      </c>
      <c r="I27" s="4">
        <v>-0.22083333333333321</v>
      </c>
      <c r="J27" s="4">
        <v>0.38739561562445501</v>
      </c>
      <c r="K27" s="4">
        <v>-1.0015778955444183</v>
      </c>
      <c r="L27" s="4">
        <v>0.5599112288777518</v>
      </c>
      <c r="M27" s="45" t="str">
        <f t="shared" si="0"/>
        <v>No se rechaza la Ho. - No hay difencias</v>
      </c>
      <c r="N27" s="1"/>
    </row>
    <row r="28" spans="2:15">
      <c r="B28" s="12"/>
      <c r="C28" s="9" t="s">
        <v>17</v>
      </c>
      <c r="D28" s="7"/>
      <c r="E28" s="7"/>
      <c r="F28" s="4">
        <v>-0.55920387366898794</v>
      </c>
      <c r="G28" s="4">
        <v>29.126904105928709</v>
      </c>
      <c r="H28" s="4">
        <v>0.5802973587975454</v>
      </c>
      <c r="I28" s="4">
        <v>-0.22083333333333321</v>
      </c>
      <c r="J28" s="4">
        <v>0.3949066587905149</v>
      </c>
      <c r="K28" s="4">
        <v>-1.0283553117204502</v>
      </c>
      <c r="L28" s="4">
        <v>0.58668864505378382</v>
      </c>
      <c r="M28" s="45"/>
      <c r="N28" s="1"/>
    </row>
    <row r="29" spans="2:15">
      <c r="B29" s="12" t="s">
        <v>30</v>
      </c>
      <c r="C29" s="9" t="s">
        <v>16</v>
      </c>
      <c r="D29" s="4">
        <v>0.67105076848604839</v>
      </c>
      <c r="E29" s="4">
        <v>0.41710058539016626</v>
      </c>
      <c r="F29" s="4">
        <v>0.15523085968236414</v>
      </c>
      <c r="G29" s="6">
        <v>44</v>
      </c>
      <c r="H29" s="4">
        <v>0.87734926293335591</v>
      </c>
      <c r="I29" s="4">
        <v>5.4166666666666696E-2</v>
      </c>
      <c r="J29" s="4">
        <v>0.34894264437820799</v>
      </c>
      <c r="K29" s="4">
        <v>-0.64908102415372571</v>
      </c>
      <c r="L29" s="4">
        <v>0.7574143574870591</v>
      </c>
      <c r="M29" s="45" t="str">
        <f t="shared" si="1"/>
        <v>Se rechaza la Ho. -  Si hay diferencias</v>
      </c>
      <c r="N29" s="1" t="s">
        <v>26</v>
      </c>
    </row>
    <row r="30" spans="2:15">
      <c r="B30" s="12"/>
      <c r="C30" s="9" t="s">
        <v>17</v>
      </c>
      <c r="D30" s="7"/>
      <c r="E30" s="7"/>
      <c r="F30" s="4">
        <v>0.14911312333845311</v>
      </c>
      <c r="G30" s="4">
        <v>27.477216556990605</v>
      </c>
      <c r="H30" s="4">
        <v>0.8825534179341783</v>
      </c>
      <c r="I30" s="4">
        <v>5.4166666666666696E-2</v>
      </c>
      <c r="J30" s="4">
        <v>0.36325888328232919</v>
      </c>
      <c r="K30" s="4">
        <v>-0.69057375706083235</v>
      </c>
      <c r="L30" s="4">
        <v>0.79890709039416574</v>
      </c>
      <c r="M30" s="45"/>
      <c r="N30" s="1"/>
    </row>
    <row r="31" spans="2:15">
      <c r="B31" s="12" t="s">
        <v>31</v>
      </c>
      <c r="C31" s="9" t="s">
        <v>16</v>
      </c>
      <c r="D31" s="4">
        <v>3.2983508245877107</v>
      </c>
      <c r="E31" s="4">
        <v>7.6166660109831086E-2</v>
      </c>
      <c r="F31" s="4">
        <v>-0.64026392073797089</v>
      </c>
      <c r="G31" s="6">
        <v>44</v>
      </c>
      <c r="H31" s="4">
        <v>0.52532140009445072</v>
      </c>
      <c r="I31" s="4">
        <v>-0.20000000000000018</v>
      </c>
      <c r="J31" s="4">
        <v>0.31237118557216115</v>
      </c>
      <c r="K31" s="4">
        <v>-0.82954275859259141</v>
      </c>
      <c r="L31" s="4">
        <v>0.42954275859259106</v>
      </c>
      <c r="M31" s="48" t="str">
        <f t="shared" si="0"/>
        <v>Se rechaza la Ho. -  Si hay diferencias</v>
      </c>
      <c r="N31" s="1" t="s">
        <v>26</v>
      </c>
      <c r="O31" s="49" t="s">
        <v>44</v>
      </c>
    </row>
    <row r="32" spans="2:15">
      <c r="B32" s="12"/>
      <c r="C32" s="9" t="s">
        <v>17</v>
      </c>
      <c r="D32" s="7"/>
      <c r="E32" s="7"/>
      <c r="F32" s="4">
        <v>-0.58253468580486556</v>
      </c>
      <c r="G32" s="4">
        <v>23.796777819948858</v>
      </c>
      <c r="H32" s="4">
        <v>0.56568596985215946</v>
      </c>
      <c r="I32" s="4">
        <v>-0.20000000000000018</v>
      </c>
      <c r="J32" s="4">
        <v>0.34332719557062591</v>
      </c>
      <c r="K32" s="4">
        <v>-0.90891287132122256</v>
      </c>
      <c r="L32" s="4">
        <v>0.5089128713212222</v>
      </c>
      <c r="M32" s="45"/>
      <c r="N32" s="1"/>
    </row>
    <row r="33" spans="2:14">
      <c r="B33" s="12" t="s">
        <v>32</v>
      </c>
      <c r="C33" s="9" t="s">
        <v>16</v>
      </c>
      <c r="D33" s="4">
        <v>0.51141212902793121</v>
      </c>
      <c r="E33" s="4">
        <v>0.47830580818381319</v>
      </c>
      <c r="F33" s="4">
        <v>0.20755842687311873</v>
      </c>
      <c r="G33" s="6">
        <v>44</v>
      </c>
      <c r="H33" s="4">
        <v>0.83653145225653991</v>
      </c>
      <c r="I33" s="4">
        <v>6.6666666666666874E-2</v>
      </c>
      <c r="J33" s="4">
        <v>0.32119470007074424</v>
      </c>
      <c r="K33" s="4">
        <v>-0.5806587169390004</v>
      </c>
      <c r="L33" s="4">
        <v>0.71399205027233414</v>
      </c>
      <c r="M33" s="45" t="str">
        <f t="shared" si="1"/>
        <v>Se rechaza la Ho. -  Si hay diferencias</v>
      </c>
      <c r="N33" s="1" t="s">
        <v>26</v>
      </c>
    </row>
    <row r="34" spans="2:14">
      <c r="B34" s="12"/>
      <c r="C34" s="9" t="s">
        <v>17</v>
      </c>
      <c r="D34" s="7"/>
      <c r="E34" s="7"/>
      <c r="F34" s="4">
        <v>0.20215502695549095</v>
      </c>
      <c r="G34" s="4">
        <v>28.549151595647267</v>
      </c>
      <c r="H34" s="4">
        <v>0.84122920196187145</v>
      </c>
      <c r="I34" s="4">
        <v>6.6666666666666874E-2</v>
      </c>
      <c r="J34" s="4">
        <v>0.3297799103523904</v>
      </c>
      <c r="K34" s="4">
        <v>-0.60827194412027941</v>
      </c>
      <c r="L34" s="4">
        <v>0.74160527745361315</v>
      </c>
      <c r="M34" s="45"/>
      <c r="N34" s="1"/>
    </row>
    <row r="35" spans="2:14">
      <c r="B35" s="12" t="s">
        <v>33</v>
      </c>
      <c r="C35" s="9" t="s">
        <v>16</v>
      </c>
      <c r="D35" s="4">
        <v>1.6242821985233755</v>
      </c>
      <c r="E35" s="4">
        <v>0.20918566123427321</v>
      </c>
      <c r="F35" s="4">
        <v>0.61096380927680549</v>
      </c>
      <c r="G35" s="6">
        <v>44</v>
      </c>
      <c r="H35" s="4">
        <v>0.54436704250165791</v>
      </c>
      <c r="I35" s="4">
        <v>0.16666666666666696</v>
      </c>
      <c r="J35" s="4">
        <v>0.2727930265852398</v>
      </c>
      <c r="K35" s="4">
        <v>-0.38311155364751537</v>
      </c>
      <c r="L35" s="4">
        <v>0.71644488698084929</v>
      </c>
      <c r="M35" s="45" t="str">
        <f t="shared" si="0"/>
        <v>Se rechaza la Ho. -  Si hay diferencias</v>
      </c>
      <c r="N35" s="1" t="s">
        <v>26</v>
      </c>
    </row>
    <row r="36" spans="2:14">
      <c r="B36" s="12"/>
      <c r="C36" s="9" t="s">
        <v>17</v>
      </c>
      <c r="D36" s="7"/>
      <c r="E36" s="7"/>
      <c r="F36" s="4">
        <v>0.54481833806726043</v>
      </c>
      <c r="G36" s="4">
        <v>22.635051033516405</v>
      </c>
      <c r="H36" s="4">
        <v>0.59120651470616148</v>
      </c>
      <c r="I36" s="4">
        <v>0.16666666666666696</v>
      </c>
      <c r="J36" s="4">
        <v>0.30591236568489216</v>
      </c>
      <c r="K36" s="4">
        <v>-0.46672633655832396</v>
      </c>
      <c r="L36" s="4">
        <v>0.80005966989165789</v>
      </c>
      <c r="M36" s="45"/>
      <c r="N36" s="1"/>
    </row>
    <row r="37" spans="2:14">
      <c r="B37" s="12" t="s">
        <v>34</v>
      </c>
      <c r="C37" s="9" t="s">
        <v>16</v>
      </c>
      <c r="D37" s="4">
        <v>1.6919933122794002</v>
      </c>
      <c r="E37" s="4">
        <v>0.20010982730940224</v>
      </c>
      <c r="F37" s="4">
        <v>0.50930906713495916</v>
      </c>
      <c r="G37" s="6">
        <v>44</v>
      </c>
      <c r="H37" s="4">
        <v>0.6130805182367659</v>
      </c>
      <c r="I37" s="4">
        <v>0.13333333333333375</v>
      </c>
      <c r="J37" s="4">
        <v>0.26179257731141559</v>
      </c>
      <c r="K37" s="4">
        <v>-0.39427493821007331</v>
      </c>
      <c r="L37" s="4">
        <v>0.66094160487674081</v>
      </c>
      <c r="M37" s="45" t="str">
        <f t="shared" si="1"/>
        <v>Se rechaza la Ho. -  Si hay diferencias</v>
      </c>
      <c r="N37" s="1" t="s">
        <v>26</v>
      </c>
    </row>
    <row r="38" spans="2:14">
      <c r="B38" s="12"/>
      <c r="C38" s="9" t="s">
        <v>17</v>
      </c>
      <c r="D38" s="7"/>
      <c r="E38" s="7"/>
      <c r="F38" s="4">
        <v>0.47616022614004011</v>
      </c>
      <c r="G38" s="4">
        <v>25.537280715702437</v>
      </c>
      <c r="H38" s="4">
        <v>0.63800883440926492</v>
      </c>
      <c r="I38" s="4">
        <v>0.13333333333333375</v>
      </c>
      <c r="J38" s="4">
        <v>0.280017788159652</v>
      </c>
      <c r="K38" s="4">
        <v>-0.4427594886805194</v>
      </c>
      <c r="L38" s="4">
        <v>0.70942615534718689</v>
      </c>
      <c r="M38" s="45"/>
      <c r="N38" s="1"/>
    </row>
    <row r="39" spans="2:14">
      <c r="B39" s="12" t="s">
        <v>35</v>
      </c>
      <c r="C39" s="9" t="s">
        <v>16</v>
      </c>
      <c r="D39" s="4">
        <v>1.5073988106242882</v>
      </c>
      <c r="E39" s="4">
        <v>0.22606429820369109</v>
      </c>
      <c r="F39" s="4">
        <v>-0.16555210566027587</v>
      </c>
      <c r="G39" s="6">
        <v>44</v>
      </c>
      <c r="H39" s="4">
        <v>0.86926777352155948</v>
      </c>
      <c r="I39" s="4">
        <v>-6.25E-2</v>
      </c>
      <c r="J39" s="4">
        <v>0.37752464549290743</v>
      </c>
      <c r="K39" s="4">
        <v>-0.82335092907966423</v>
      </c>
      <c r="L39" s="4">
        <v>0.69835092907966423</v>
      </c>
      <c r="M39" s="45" t="str">
        <f t="shared" si="0"/>
        <v>Se rechaza la Ho. -  Si hay diferencias</v>
      </c>
      <c r="N39" s="1" t="s">
        <v>26</v>
      </c>
    </row>
    <row r="40" spans="2:14">
      <c r="B40" s="12"/>
      <c r="C40" s="9" t="s">
        <v>17</v>
      </c>
      <c r="D40" s="7"/>
      <c r="E40" s="7"/>
      <c r="F40" s="4">
        <v>-0.15361126213119747</v>
      </c>
      <c r="G40" s="4">
        <v>25.033108341298856</v>
      </c>
      <c r="H40" s="4">
        <v>0.8791478785419522</v>
      </c>
      <c r="I40" s="4">
        <v>-6.25E-2</v>
      </c>
      <c r="J40" s="4">
        <v>0.40687120939491744</v>
      </c>
      <c r="K40" s="4">
        <v>-0.90041074927598252</v>
      </c>
      <c r="L40" s="4">
        <v>0.77541074927598252</v>
      </c>
      <c r="M40" s="45"/>
      <c r="N40" s="1"/>
    </row>
  </sheetData>
  <mergeCells count="1">
    <mergeCell ref="B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BC6936-57F3-4D08-837B-B941A3AEDAA5}">
  <ds:schemaRefs>
    <ds:schemaRef ds:uri="http://schemas.microsoft.com/office/2006/documentManagement/types"/>
    <ds:schemaRef ds:uri="http://purl.org/dc/elements/1.1/"/>
    <ds:schemaRef ds:uri="http://purl.org/dc/terms/"/>
    <ds:schemaRef ds:uri="a9dd2459-8f71-4fa9-9314-527ca5991919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282ae3e-5347-4c4c-8d13-145f8413596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B4D7CD-914F-41AA-BD46-07B3F3514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dd2459-8f71-4fa9-9314-527ca5991919"/>
    <ds:schemaRef ds:uri="3282ae3e-5347-4c4c-8d13-145f841359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14BDD-F2EF-42EE-BAD4-D9FA593680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Descriptivos</vt:lpstr>
      <vt:lpstr>Anova.Género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ERICK MORALES</cp:lastModifiedBy>
  <cp:revision/>
  <dcterms:created xsi:type="dcterms:W3CDTF">2024-03-27T07:38:06Z</dcterms:created>
  <dcterms:modified xsi:type="dcterms:W3CDTF">2024-03-31T20:54:29Z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